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3\2023-000244 OP Dobava vertikalne signalizacije\Razpisna dokumentacija\Objava\"/>
    </mc:Choice>
  </mc:AlternateContent>
  <xr:revisionPtr revIDLastSave="0" documentId="13_ncr:1_{9BFA2088-7BD4-4065-9C5E-9CAC0242A53B}" xr6:coauthVersionLast="47" xr6:coauthVersionMax="47" xr10:uidLastSave="{00000000-0000-0000-0000-000000000000}"/>
  <workbookProtection workbookAlgorithmName="SHA-512" workbookHashValue="pWEwwGqA+LTzWVb0fuqI2i/7ds5LrclDf4IF+a63LePWequvIrc4RYdt0U8YCdpSMDB2dozrxImkfiHBwCH83g==" workbookSaltValue="3AfQQydkEO4Pa0r7FfWzEQ==" workbookSpinCount="100000" lockStructure="1"/>
  <bookViews>
    <workbookView xWindow="-26850" yWindow="1635" windowWidth="17445" windowHeight="14565" xr2:uid="{8ED037B6-C71E-4580-85F3-99C3B66F707B}"/>
  </bookViews>
  <sheets>
    <sheet name="Priloga - 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9" i="1"/>
  <c r="F10" i="1"/>
  <c r="F11" i="1"/>
  <c r="F12" i="1"/>
  <c r="F13" i="1"/>
  <c r="F14" i="1"/>
  <c r="F15" i="1"/>
  <c r="F16" i="1"/>
  <c r="F17" i="1"/>
  <c r="F19" i="1"/>
  <c r="F8" i="1"/>
  <c r="F22" i="1" l="1"/>
  <c r="F23" i="1" s="1"/>
  <c r="F24" i="1" s="1"/>
</calcChain>
</file>

<file path=xl/sharedStrings.xml><?xml version="1.0" encoding="utf-8"?>
<sst xmlns="http://schemas.openxmlformats.org/spreadsheetml/2006/main" count="55" uniqueCount="45">
  <si>
    <t>Zap. št.</t>
  </si>
  <si>
    <t>Lokacija naročnika</t>
  </si>
  <si>
    <t>ME</t>
  </si>
  <si>
    <t>Cena/ME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</si>
  <si>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</si>
  <si>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</si>
  <si>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</si>
  <si>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</si>
  <si>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</si>
  <si>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</si>
  <si>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</si>
  <si>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</si>
  <si>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</si>
  <si>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</si>
  <si>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</si>
  <si>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</si>
  <si>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</si>
  <si>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/</t>
  </si>
  <si>
    <t>Skupaj brez DDV</t>
  </si>
  <si>
    <t>DDV 22%</t>
  </si>
  <si>
    <t>Skupaj z DDV</t>
  </si>
  <si>
    <t>Kol</t>
  </si>
  <si>
    <t>Vrednost</t>
  </si>
  <si>
    <t>Ponudnik:</t>
  </si>
  <si>
    <t>Ponudbeni predračun št:</t>
  </si>
  <si>
    <t>* Vrednost postavke je določena in je ponudnik ne sme spreminjati ter jo mora upoštevati v ponudbenem predračunu Skupaj brez DDV.</t>
  </si>
  <si>
    <t xml:space="preserve">Datum: </t>
  </si>
  <si>
    <t>Podpis ponudnika</t>
  </si>
  <si>
    <t>Kaskadna/samostojna LED luč D200 mm z lastnim neodvisnim napajanjem  "BakoLight"</t>
  </si>
  <si>
    <t>Kaskadna LED luč, D180 mm za prometni stožec</t>
  </si>
  <si>
    <t>Ohišje za 6 V baterije</t>
  </si>
  <si>
    <t>Alkalna baterija, R 25, 6V</t>
  </si>
  <si>
    <t>kos</t>
  </si>
  <si>
    <t>Priloga številka 1 - Ponudbeni predračun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</si>
  <si>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</si>
  <si>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</si>
  <si>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</si>
  <si>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</si>
  <si>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</si>
  <si>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</si>
  <si>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kpl</t>
  </si>
  <si>
    <t>Cestna zapora z LED lučmi D220 mm - UL8</t>
  </si>
  <si>
    <t>Zabojnik za signalizacijo min 50 litrov</t>
  </si>
  <si>
    <t>Ostala svetlobna signalizacija ter rezervni deli po ceniku dobavitelja*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</si>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</sst>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;[Red]\-#,##0.00\ _€"/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" fontId="7" fillId="0" borderId="0" xfId="0" applyNumberFormat="1" applyFont="1" applyProtection="1"/>
    <xf numFmtId="4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/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0F5F-69EB-40C0-9667-64A8511C5DCA}">
  <dimension ref="A1:XFC33"/>
  <sheetViews>
    <sheetView tabSelected="1" topLeftCell="A6" zoomScale="130" zoomScaleNormal="130" workbookViewId="0">
      <selection activeCell="A3" sqref="A3:C3"/>
    </sheetView>
  </sheetViews>
  <sheetFormatPr defaultColWidth="0" defaultRowHeight="15" zeroHeight="1" x14ac:dyDescent="0.25"/>
  <cols>
    <col min="1" max="1" width="4.5703125" customWidth="1"/>
    <col min="2" max="2" width="46.42578125" customWidth="1"/>
    <col min="3" max="3" width="5.7109375" customWidth="1"/>
    <col min="4" max="4" width="6.42578125" customWidth="1"/>
    <col min="5" max="5" width="9.42578125" customWidth="1"/>
    <col min="6" max="6" width="13.140625" customWidth="1"/>
    <col min="7" max="7" width="2.140625" customWidth="1"/>
    <col min="16384" max="16384" width="9.140625" hidden="1"/>
  </cols>
  <sheetData>
    <row r="1" spans="1:6" x14ac:dyDescent="0.25">
      <c r="E1" s="12" t="s">
        <v>33</v>
      </c>
    </row>
    <row r="2" spans="1:6" ht="15.75" customHeight="1" x14ac:dyDescent="0.25">
      <c r="A2" s="13" t="s">
        <v>23</v>
      </c>
      <c r="B2" s="13"/>
      <c r="C2" s="3"/>
    </row>
    <row r="3" spans="1:6" ht="15.75" x14ac:dyDescent="0.25">
      <c r="A3" s="27"/>
      <c r="B3" s="28"/>
      <c r="C3" s="29"/>
      <c r="D3" s="5"/>
    </row>
    <row r="4" spans="1:6" x14ac:dyDescent="0.25">
      <c r="A4" s="2" t="s">
        <v>24</v>
      </c>
      <c r="B4" s="6"/>
      <c r="C4" s="7"/>
      <c r="D4" s="5"/>
    </row>
    <row r="5" spans="1:6" ht="15.75" x14ac:dyDescent="0.25">
      <c r="A5" s="27"/>
      <c r="B5" s="29"/>
      <c r="C5" s="8"/>
      <c r="D5" s="6"/>
    </row>
    <row r="6" spans="1:6" ht="15.75" x14ac:dyDescent="0.25">
      <c r="A6" s="10"/>
      <c r="B6" s="10"/>
      <c r="C6" s="11"/>
      <c r="D6" s="6"/>
    </row>
    <row r="7" spans="1:6" ht="30" x14ac:dyDescent="0.25">
      <c r="A7" s="17" t="s">
        <v>0</v>
      </c>
      <c r="B7" s="18" t="s">
        <v>1</v>
      </c>
      <c r="C7" s="17" t="s">
        <v>2</v>
      </c>
      <c r="D7" s="17" t="s">
        <v>21</v>
      </c>
      <c r="E7" s="17" t="s">
        <v>3</v>
      </c>
      <c r="F7" s="17" t="s">
        <v>22</v>
      </c>
    </row>
    <row r="8" spans="1:6" x14ac:dyDescent="0.25">
      <c r="A8" s="19" t="s">
        <v>4</v>
      </c>
      <c r="B8" s="14" t="s">
        <v>34</v>
      </c>
      <c r="C8" s="16" t="s">
        <v>32</v>
      </c>
      <c r="D8" s="16">
        <v>140</v>
      </c>
      <c r="E8" s="23"/>
      <c r="F8" s="20">
        <f>D8*ROUND(E8,2)</f>
        <v>0</v>
      </c>
    </row>
    <row r="9" spans="1:6" x14ac:dyDescent="0.25">
      <c r="A9" s="19" t="s">
        <v>5</v>
      </c>
      <c r="B9" s="15" t="s">
        <v>35</v>
      </c>
      <c r="C9" s="16" t="s">
        <v>32</v>
      </c>
      <c r="D9" s="16">
        <v>25</v>
      </c>
      <c r="E9" s="23"/>
      <c r="F9" s="20">
        <f t="shared" ref="F9:F19" si="0">D9*ROUND(E9,2)</f>
        <v>0</v>
      </c>
    </row>
    <row r="10" spans="1:6" x14ac:dyDescent="0.25">
      <c r="A10" s="19" t="s">
        <v>6</v>
      </c>
      <c r="B10" s="15" t="s">
        <v>36</v>
      </c>
      <c r="C10" s="16" t="s">
        <v>32</v>
      </c>
      <c r="D10" s="16">
        <v>40</v>
      </c>
      <c r="E10" s="23"/>
      <c r="F10" s="20">
        <f t="shared" si="0"/>
        <v>0</v>
      </c>
    </row>
    <row r="11" spans="1:6" x14ac:dyDescent="0.25">
      <c r="A11" s="19" t="s">
        <v>7</v>
      </c>
      <c r="B11" s="15" t="s">
        <v>37</v>
      </c>
      <c r="C11" s="16" t="s">
        <v>32</v>
      </c>
      <c r="D11" s="16">
        <v>80</v>
      </c>
      <c r="E11" s="23"/>
      <c r="F11" s="20">
        <f t="shared" si="0"/>
        <v>0</v>
      </c>
    </row>
    <row r="12" spans="1:6" x14ac:dyDescent="0.25">
      <c r="A12" s="19" t="s">
        <v>8</v>
      </c>
      <c r="B12" s="15" t="s">
        <v>38</v>
      </c>
      <c r="C12" s="16" t="s">
        <v>32</v>
      </c>
      <c r="D12" s="16">
        <v>80</v>
      </c>
      <c r="E12" s="23"/>
      <c r="F12" s="20">
        <f t="shared" si="0"/>
        <v>0</v>
      </c>
    </row>
    <row r="13" spans="1:6" x14ac:dyDescent="0.25">
      <c r="A13" s="19" t="s">
        <v>9</v>
      </c>
      <c r="B13" s="15" t="s">
        <v>39</v>
      </c>
      <c r="C13" s="16" t="s">
        <v>40</v>
      </c>
      <c r="D13" s="16">
        <v>34</v>
      </c>
      <c r="E13" s="23"/>
      <c r="F13" s="20">
        <f t="shared" si="0"/>
        <v>0</v>
      </c>
    </row>
    <row r="14" spans="1:6" x14ac:dyDescent="0.25">
      <c r="A14" s="19" t="s">
        <v>10</v>
      </c>
      <c r="B14" s="15" t="s">
        <v>41</v>
      </c>
      <c r="C14" s="16" t="s">
        <v>40</v>
      </c>
      <c r="D14" s="16">
        <v>20</v>
      </c>
      <c r="E14" s="23"/>
      <c r="F14" s="20">
        <f t="shared" si="0"/>
        <v>0</v>
      </c>
    </row>
    <row r="15" spans="1:6" ht="35.25" customHeight="1" x14ac:dyDescent="0.25">
      <c r="A15" s="19" t="s">
        <v>11</v>
      </c>
      <c r="B15" s="14" t="s">
        <v>28</v>
      </c>
      <c r="C15" s="16" t="s">
        <v>32</v>
      </c>
      <c r="D15" s="16">
        <v>300</v>
      </c>
      <c r="E15" s="23"/>
      <c r="F15" s="20">
        <f t="shared" si="0"/>
        <v>0</v>
      </c>
    </row>
    <row r="16" spans="1:6" x14ac:dyDescent="0.25">
      <c r="A16" s="19" t="s">
        <v>12</v>
      </c>
      <c r="B16" s="15" t="s">
        <v>29</v>
      </c>
      <c r="C16" s="16" t="s">
        <v>32</v>
      </c>
      <c r="D16" s="16">
        <v>80</v>
      </c>
      <c r="E16" s="23"/>
      <c r="F16" s="20">
        <f t="shared" si="0"/>
        <v>0</v>
      </c>
    </row>
    <row r="17" spans="1:6" x14ac:dyDescent="0.25">
      <c r="A17" s="19" t="s">
        <v>13</v>
      </c>
      <c r="B17" s="15" t="s">
        <v>30</v>
      </c>
      <c r="C17" s="16" t="s">
        <v>32</v>
      </c>
      <c r="D17" s="16">
        <v>50</v>
      </c>
      <c r="E17" s="23"/>
      <c r="F17" s="20">
        <f t="shared" si="0"/>
        <v>0</v>
      </c>
    </row>
    <row r="18" spans="1:6" x14ac:dyDescent="0.25">
      <c r="A18" s="19" t="s">
        <v>14</v>
      </c>
      <c r="B18" s="15" t="s">
        <v>31</v>
      </c>
      <c r="C18" s="16" t="s">
        <v>32</v>
      </c>
      <c r="D18" s="16">
        <v>1800</v>
      </c>
      <c r="E18" s="23"/>
      <c r="F18" s="20">
        <f t="shared" si="0"/>
        <v>0</v>
      </c>
    </row>
    <row r="19" spans="1:6" x14ac:dyDescent="0.25">
      <c r="A19" s="19" t="s">
        <v>15</v>
      </c>
      <c r="B19" s="15" t="s">
        <v>42</v>
      </c>
      <c r="C19" s="16" t="s">
        <v>32</v>
      </c>
      <c r="D19" s="16">
        <v>30</v>
      </c>
      <c r="E19" s="23"/>
      <c r="F19" s="20">
        <f t="shared" si="0"/>
        <v>0</v>
      </c>
    </row>
    <row r="20" spans="1:6" ht="35.25" customHeight="1" x14ac:dyDescent="0.25">
      <c r="A20" s="19" t="s">
        <v>16</v>
      </c>
      <c r="B20" s="14" t="s">
        <v>43</v>
      </c>
      <c r="C20" s="19" t="s">
        <v>44</v>
      </c>
      <c r="D20" s="21">
        <v>1</v>
      </c>
      <c r="E20" s="21" t="s">
        <v>17</v>
      </c>
      <c r="F20" s="22">
        <v>40000</v>
      </c>
    </row>
    <row r="21" spans="1:6" ht="18.75" customHeight="1" thickBot="1" x14ac:dyDescent="0.3">
      <c r="A21" s="26" t="s">
        <v>25</v>
      </c>
      <c r="B21" s="26"/>
      <c r="C21" s="26"/>
      <c r="D21" s="26"/>
      <c r="E21" s="26"/>
      <c r="F21" s="26"/>
    </row>
    <row r="22" spans="1:6" ht="18" customHeight="1" thickBot="1" x14ac:dyDescent="0.3">
      <c r="A22" s="1"/>
      <c r="B22" s="1"/>
      <c r="C22" s="24" t="s">
        <v>18</v>
      </c>
      <c r="D22" s="24"/>
      <c r="E22" s="25"/>
      <c r="F22" s="9">
        <f>SUM(F8:F20)</f>
        <v>40000</v>
      </c>
    </row>
    <row r="23" spans="1:6" ht="18.75" customHeight="1" thickBot="1" x14ac:dyDescent="0.3">
      <c r="A23" s="1"/>
      <c r="B23" s="1"/>
      <c r="C23" s="24" t="s">
        <v>19</v>
      </c>
      <c r="D23" s="24"/>
      <c r="E23" s="25"/>
      <c r="F23" s="9">
        <f>+F22*0.22</f>
        <v>8800</v>
      </c>
    </row>
    <row r="24" spans="1:6" ht="19.5" customHeight="1" thickBot="1" x14ac:dyDescent="0.3">
      <c r="A24" s="1"/>
      <c r="B24" s="1"/>
      <c r="C24" s="24" t="s">
        <v>20</v>
      </c>
      <c r="D24" s="24"/>
      <c r="E24" s="25"/>
      <c r="F24" s="9">
        <f>+F22+F23</f>
        <v>48800</v>
      </c>
    </row>
    <row r="25" spans="1:6" x14ac:dyDescent="0.25"/>
    <row r="26" spans="1:6" x14ac:dyDescent="0.25"/>
    <row r="27" spans="1:6" x14ac:dyDescent="0.25"/>
    <row r="28" spans="1:6" x14ac:dyDescent="0.25"/>
    <row r="29" spans="1:6" s="6" customFormat="1" x14ac:dyDescent="0.25">
      <c r="B29" s="6" t="s">
        <v>26</v>
      </c>
      <c r="C29" s="4"/>
      <c r="D29" s="6" t="s">
        <v>27</v>
      </c>
    </row>
    <row r="30" spans="1:6" x14ac:dyDescent="0.25"/>
    <row r="31" spans="1:6" x14ac:dyDescent="0.25"/>
    <row r="32" spans="1:6" x14ac:dyDescent="0.25"/>
    <row r="33" x14ac:dyDescent="0.25"/>
  </sheetData>
  <sheetProtection algorithmName="SHA-512" hashValue="mtdGWVpox/7Lp/Q2+qKA10r3gCu5i5idyCd13p8juVqtT07jZss2SIA26cLkHqG0ydl95f2XBIRZXHbI+KFmGA==" saltValue="VfFVMmU1OJClzx1MInORuQ==" spinCount="100000" sheet="1" objects="1" scenarios="1" selectLockedCells="1"/>
  <mergeCells count="6">
    <mergeCell ref="C24:E24"/>
    <mergeCell ref="A21:F21"/>
    <mergeCell ref="A3:C3"/>
    <mergeCell ref="A5:B5"/>
    <mergeCell ref="C22:E22"/>
    <mergeCell ref="C23:E23"/>
  </mergeCells>
  <phoneticPr fontId="11" type="noConversion"/>
  <conditionalFormatting sqref="F22:F24">
    <cfRule type="expression" dxfId="0" priority="1">
      <formula>OR($E$8:$E$19=0)</formula>
    </cfRule>
  </conditionalFormatting>
  <dataValidations count="1">
    <dataValidation type="decimal" operator="greaterThanOrEqual" allowBlank="1" showInputMessage="1" showErrorMessage="1" errorTitle="Vrednost !" error="Vpišite vrednost !!_x000a_Vrednost mora biti višja od 0,01 !" sqref="E8:E19" xr:uid="{1C404194-FE4F-4F43-A2EA-329DB917BA66}">
      <formula1>0.01</formula1>
    </dataValidation>
  </dataValidations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  <headerFooter>
    <oddHeader>&amp;C&amp;"-,Ležeče"&amp;9Dobava svetlobne signalizacije</oddHeader>
    <oddFooter>&amp;L&amp;"-,Ležeče"&amp;9Int.ev.št. 000244/2023&amp;R&amp;"-,Ležeče"&amp;9&amp;P/&amp;N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STEVANOVIČ, Milan</cp:lastModifiedBy>
  <cp:lastPrinted>2023-11-24T13:10:04Z</cp:lastPrinted>
  <dcterms:created xsi:type="dcterms:W3CDTF">2023-08-07T10:11:49Z</dcterms:created>
  <dcterms:modified xsi:type="dcterms:W3CDTF">2023-12-06T08:07:34Z</dcterms:modified>
</cp:coreProperties>
</file>